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7ТП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29" i="2" l="1"/>
  <c r="M31" i="2"/>
  <c r="J29" i="2"/>
  <c r="J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C27" i="2" s="1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C31" i="2" s="1"/>
  <c r="O29" i="2"/>
  <c r="O31" i="2"/>
  <c r="O30" i="2"/>
  <c r="O22" i="2" s="1"/>
  <c r="K30" i="2"/>
  <c r="K22" i="2" s="1"/>
  <c r="C29" i="2" l="1"/>
  <c r="B37" i="2" s="1"/>
  <c r="D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<sst xmlns="http://schemas.openxmlformats.org/spreadsheetml/2006/main" count="38" uniqueCount="37">
  <si>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</si>
  <si>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</si>
  <si>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</si>
  <si>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</si>
  <si>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</si>
  <si>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</si>
  <si>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</si>
  <si>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</si>
  <si>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</si>
  <si>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</si>
  <si>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</si>
  <si>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</si>
  <si>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</si>
  <si>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</si>
  <si>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</si>
  <si>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</si>
  <si>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</si>
  <si>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</si>
  <si>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</si>
  <si>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</si>
  <si>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</si>
  <si>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</si>
  <si>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</si>
  <si>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</si>
  <si>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</si>
  <si>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</si>
  <si>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</si>
  <si>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</si>
  <si>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</si>
  <si>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</si>
  <si>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</si>
  <si>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</si>
  <si>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</si>
  <si>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</si>
  <si>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</si>
  <si>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1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</si>
  <si>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>Р_РЭ_0017ТПЛО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</si>
</sst>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Q20" sqref="Q19:Q20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579.55290000000002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100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</v>
      </c>
      <c r="J20" s="36">
        <f>(100+J19)/200*I19/100*H19/100*G19/100*F19/100*E19/100</f>
        <v>1.02631448434481</v>
      </c>
      <c r="K20" s="36">
        <f>(100+K19)/200*J19/100*I19/100*H19/100*G19/100*F19/100*E19/100</f>
        <v>1.0758967951456195</v>
      </c>
      <c r="L20" s="36">
        <f>(100+L19)/200*K19/100*J19/100*I19/100*H19/100*G19/100*F19/100*E19/100</f>
        <v>1.1234610949295749</v>
      </c>
      <c r="M20" s="36">
        <f>(100+M19)/200*L19/100*K19/100*J19/100*I19/100*H19/100*G19/100*F19/100*E19/100</f>
        <v>1.1731281638863222</v>
      </c>
      <c r="N20" s="36">
        <f>(100+N19)/200*M19/100*L19/100*K19/100*J19/100*I19/100*H19/100*G19/100*F19/100*E19/100</f>
        <v>1.2249909632959421</v>
      </c>
      <c r="O20" s="36">
        <f>(100+O19)/200*N19/100*M19/100*L19/100*K19/100*J19/100*I19/100*H19/100*G19/100*F19/100*E19/100</f>
        <v>1.2791465641618769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579.55290000000002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579.55290000000002</v>
      </c>
      <c r="J22" s="38">
        <f>Стоимость_СД*J30</f>
        <v>0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v>579.55290000000002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1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0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579.55290000000002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579.55290000000002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/>
      <c r="Q26" s="17"/>
    </row>
    <row r="27" spans="1:17" ht="34.9" customHeight="1" x14ac:dyDescent="0.2">
      <c r="A27" s="31" t="s">
        <v>22</v>
      </c>
      <c r="B27" s="37" t="s">
        <v>23</v>
      </c>
      <c r="C27" s="38">
        <f>SUM(D27:O27)</f>
        <v>96.59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96.59</v>
      </c>
      <c r="J27" s="45">
        <f>ROUND(J26/1.2*0.2,2)</f>
        <v>0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579.55290000000002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579.55290000000002</v>
      </c>
      <c r="J28" s="38">
        <f>J26*J20</f>
        <v>0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96.592150000000004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96.592150000000004</v>
      </c>
      <c r="J29" s="45">
        <f>ROUNDDOWN(J28/1.2*0.2,5)</f>
        <v>0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1</v>
      </c>
      <c r="J30" s="47">
        <f>J26/$C$26</f>
        <v>0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579.55290000000002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579.55290000000002</v>
      </c>
      <c r="J31" s="50">
        <f>J28</f>
        <v>0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482.96075000000002</v>
      </c>
      <c r="C37" s="29">
        <v>0</v>
      </c>
      <c r="D37" s="29">
        <f>ОПС_БН_Ф3</f>
        <v>482.96075000000002</v>
      </c>
      <c r="E37" s="29">
        <v>0</v>
      </c>
      <c r="F37" s="29">
        <v>0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2025-11-06T11:31:55Z</dcterms:modified>
</cp:coreProperties>
</file>